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Бюджет на 2018-2020\ОТЧЕТЫ ОБ ИСПОЛНЕНИИ БЮДЖЕТА\Годовой отчет за 2018 год\Годовой отчет за 2018 год на сайт\Дополнительный материал по открытому бюджету\"/>
    </mc:Choice>
  </mc:AlternateContent>
  <bookViews>
    <workbookView xWindow="630" yWindow="600" windowWidth="27495" windowHeight="11955"/>
  </bookViews>
  <sheets>
    <sheet name="Таблица" sheetId="2" r:id="rId1"/>
  </sheets>
  <definedNames>
    <definedName name="_xlnm.Print_Area" localSheetId="0">Таблица!$A$1:$I$30</definedName>
  </definedNames>
  <calcPr calcId="152511"/>
</workbook>
</file>

<file path=xl/calcChain.xml><?xml version="1.0" encoding="utf-8"?>
<calcChain xmlns="http://schemas.openxmlformats.org/spreadsheetml/2006/main">
  <c r="I24" i="2" l="1"/>
  <c r="H24" i="2"/>
  <c r="H10" i="2"/>
  <c r="H9" i="2"/>
  <c r="I28" i="2" l="1"/>
  <c r="H28" i="2"/>
  <c r="I23" i="2" l="1"/>
  <c r="H23" i="2"/>
  <c r="I29" i="2" l="1"/>
  <c r="H29" i="2"/>
  <c r="I26" i="2"/>
  <c r="H26" i="2"/>
  <c r="I25" i="2"/>
  <c r="H25" i="2"/>
  <c r="I22" i="2"/>
  <c r="H22" i="2"/>
  <c r="I21" i="2"/>
  <c r="H21" i="2"/>
  <c r="I20" i="2"/>
  <c r="H20" i="2"/>
  <c r="I19" i="2"/>
  <c r="H19" i="2"/>
  <c r="I18" i="2"/>
  <c r="H18" i="2"/>
  <c r="I17" i="2"/>
  <c r="H17" i="2"/>
  <c r="I16" i="2"/>
  <c r="H16" i="2"/>
  <c r="I15" i="2"/>
  <c r="H15" i="2"/>
  <c r="I14" i="2"/>
  <c r="H14" i="2"/>
  <c r="I13" i="2"/>
  <c r="H13" i="2"/>
  <c r="I12" i="2"/>
  <c r="H12" i="2"/>
  <c r="I11" i="2"/>
  <c r="H11" i="2"/>
  <c r="I10" i="2"/>
  <c r="I9" i="2"/>
  <c r="I8" i="2"/>
  <c r="H8" i="2"/>
  <c r="G30" i="2"/>
  <c r="E30" i="2"/>
</calcChain>
</file>

<file path=xl/sharedStrings.xml><?xml version="1.0" encoding="utf-8"?>
<sst xmlns="http://schemas.openxmlformats.org/spreadsheetml/2006/main" count="87" uniqueCount="67">
  <si>
    <t>СВЕДЕНИЯ</t>
  </si>
  <si>
    <t>Государственные (муниципальные) услуги (работы)</t>
  </si>
  <si>
    <t>Единица измерения</t>
  </si>
  <si>
    <t>наименование</t>
  </si>
  <si>
    <t>Организация деятельности клубных формирований и формирований самодеятельного народного творчества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</si>
  <si>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</si>
  <si>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</si>
  <si>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</si>
  <si>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Предоставление питания</t>
  </si>
  <si>
    <t/>
  </si>
  <si>
    <t>Реализация основных общеобразовательных программ дошкольного образования (до 3-х лет)</t>
  </si>
  <si>
    <t>Реализация основных общеобразовательных программ дошкольного образования (от 3 до 8 лет)</t>
  </si>
  <si>
    <t>Организация и проведение спортивно-оздоровительной работы по развитию физической культуры и спорта среди различных групп населения (Арена)</t>
  </si>
  <si>
    <t>Реализация дополнительных общеобразовательных предпрофессиональных программ в области искусств (хоровое пение)</t>
  </si>
  <si>
    <t>Реализация дополнительных общеобразовательных предпрофессиональных программ в области искусств (декоративно-прикладное)</t>
  </si>
  <si>
    <t>количество получателей</t>
  </si>
  <si>
    <t>чел.</t>
  </si>
  <si>
    <t>час.</t>
  </si>
  <si>
    <t>Реализация основных общеобразовательных программ основного общего образования (очная с применением дистанционных образовательных технологий)</t>
  </si>
  <si>
    <t>Реализация основных общеобразовательных программ среднего общего образования (очная с применением дистанционных образовательных технологий)</t>
  </si>
  <si>
    <t>№ п/п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</si>
  <si>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</si>
  <si>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</si>
  <si>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</si>
  <si>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</si>
  <si>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</si>
  <si>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</si>
  <si>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</si>
  <si>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</si>
  <si>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</si>
  <si>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</si>
  <si>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</si>
  <si>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</si>
  <si>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</si>
  <si>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</si>
  <si>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</si>
  <si>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</si>
  <si>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</si>
  <si>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Реализация основных общеобразовательных программ среднего общего образования (заочное)</t>
  </si>
  <si>
    <t>Реализация дополнительных общеобразовательных программ (очная)</t>
  </si>
  <si>
    <t>Обеспечение сохранения и использования объектов культурного наследия (памятников истории и культуры)</t>
  </si>
  <si>
    <t>Организация отдыха детей и молодежи (в каникулярное время с дневным пребыванием)</t>
  </si>
  <si>
    <t>18</t>
  </si>
  <si>
    <t xml:space="preserve">Библиотечное, библиографическое и информационное обслуживание пользователей библиотеки </t>
  </si>
  <si>
    <t>Исполнение</t>
  </si>
  <si>
    <t>План</t>
  </si>
  <si>
    <t xml:space="preserve">Реализация дополнительных общеобразовательных предпрофессиональных программ в области искусств (фортепиано) </t>
  </si>
  <si>
    <t>сумма, тыс. руб.</t>
  </si>
  <si>
    <t>кол-во посещений</t>
  </si>
  <si>
    <t>кол-во объектов культурного наследия</t>
  </si>
  <si>
    <t>19</t>
  </si>
  <si>
    <t>20</t>
  </si>
  <si>
    <t xml:space="preserve">План стоимости единицы услуги, тыс. рублей </t>
  </si>
  <si>
    <t xml:space="preserve">Фактическая стоимость единицы услуги, тыс. рублей </t>
  </si>
  <si>
    <t>Производство и распространение телепрограмм</t>
  </si>
  <si>
    <t>Производство и выпуск периодического печатного издания</t>
  </si>
  <si>
    <t>кол-во минут</t>
  </si>
  <si>
    <t>21</t>
  </si>
  <si>
    <t>Администрация мниципального образования                       "Городской округ Ногликский"</t>
  </si>
  <si>
    <t>ИТОГО</t>
  </si>
  <si>
    <r>
      <t>тыс.</t>
    </r>
    <r>
      <rPr>
        <sz val="11"/>
        <color rgb="FF000000"/>
        <rFont val="Times New Roman"/>
        <family val="1"/>
        <charset val="204"/>
      </rPr>
      <t>см</t>
    </r>
    <r>
      <rPr>
        <vertAlign val="superscript"/>
        <sz val="11"/>
        <color rgb="FF000000"/>
        <rFont val="Times New Roman"/>
        <family val="1"/>
        <charset val="204"/>
      </rPr>
      <t>2</t>
    </r>
  </si>
  <si>
    <t>чел./дни</t>
  </si>
  <si>
    <t xml:space="preserve">Реализация дополнительных общеобразовательных предпрофессиональных программ в области искусств (музыкальный фольклор) </t>
  </si>
  <si>
    <t>К отчету об исполнении бюджета МО "Городской округ Ногликский" за 2018 год</t>
  </si>
  <si>
    <t>Департамент социальной политики администрации муниципального образования "Городской округ Ногликский"</t>
  </si>
  <si>
    <t>о выполнении бюджетными и автономными учрежденями муниципального образования "Городской округ Ногликский" муниципальных заданий на оказание муниципальных услуг  (выполнение работ), а также об объемах субсидий на финансовое обеспечение выполнения муниципальных заданий за 2018 год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</si>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</sst>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37">
    <xf numFmtId="0" fontId="0" fillId="0" borderId="0"/>
    <xf numFmtId="0" fontId="1" fillId="0" borderId="1"/>
    <xf numFmtId="0" fontId="2" fillId="0" borderId="1"/>
    <xf numFmtId="0" fontId="2" fillId="0" borderId="3"/>
    <xf numFmtId="0" fontId="3" fillId="0" borderId="4">
      <alignment horizontal="right"/>
    </xf>
    <xf numFmtId="49" fontId="4" fillId="0" borderId="5">
      <alignment horizontal="center"/>
    </xf>
    <xf numFmtId="0" fontId="3" fillId="0" borderId="1">
      <alignment horizontal="right"/>
    </xf>
    <xf numFmtId="49" fontId="4" fillId="0" borderId="6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0" fontId="5" fillId="0" borderId="7">
      <alignment horizontal="left" wrapText="1"/>
    </xf>
    <xf numFmtId="0" fontId="1" fillId="0" borderId="7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/>
    </xf>
    <xf numFmtId="49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/>
    </xf>
    <xf numFmtId="49" fontId="2" fillId="0" borderId="2">
      <alignment horizontal="center"/>
    </xf>
    <xf numFmtId="0" fontId="2" fillId="0" borderId="2">
      <alignment horizontal="center" wrapText="1"/>
    </xf>
    <xf numFmtId="0" fontId="2" fillId="0" borderId="2">
      <alignment horizontal="center" shrinkToFit="1"/>
    </xf>
    <xf numFmtId="4" fontId="2" fillId="0" borderId="2">
      <alignment horizontal="right" shrinkToFit="1"/>
    </xf>
    <xf numFmtId="49" fontId="2" fillId="0" borderId="2">
      <alignment horizontal="center" wrapText="1"/>
    </xf>
    <xf numFmtId="0" fontId="2" fillId="0" borderId="8"/>
    <xf numFmtId="0" fontId="2" fillId="0" borderId="9"/>
    <xf numFmtId="0" fontId="6" fillId="0" borderId="7">
      <alignment horizontal="left" vertical="center"/>
    </xf>
    <xf numFmtId="0" fontId="6" fillId="0" borderId="2">
      <alignment horizontal="left" vertical="center" wrapText="1"/>
    </xf>
    <xf numFmtId="0" fontId="6" fillId="0" borderId="8">
      <alignment horizontal="left" vertical="center"/>
    </xf>
    <xf numFmtId="0" fontId="1" fillId="0" borderId="8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1" fillId="2" borderId="1"/>
    <xf numFmtId="0" fontId="1" fillId="2" borderId="10"/>
    <xf numFmtId="0" fontId="1" fillId="2" borderId="8"/>
  </cellStyleXfs>
  <cellXfs count="86">
    <xf numFmtId="0" fontId="0" fillId="0" borderId="0" xfId="0"/>
    <xf numFmtId="0" fontId="0" fillId="0" borderId="0" xfId="0" applyProtection="1">
      <protection locked="0"/>
    </xf>
    <xf numFmtId="0" fontId="6" fillId="0" borderId="1" xfId="25" applyNumberFormat="1" applyBorder="1" applyProtection="1">
      <alignment horizontal="left" vertical="center"/>
    </xf>
    <xf numFmtId="0" fontId="0" fillId="0" borderId="1" xfId="0" applyBorder="1" applyProtection="1">
      <protection locked="0"/>
    </xf>
    <xf numFmtId="0" fontId="6" fillId="0" borderId="1" xfId="27" applyNumberFormat="1" applyBorder="1" applyProtection="1">
      <alignment horizontal="left" vertical="center"/>
    </xf>
    <xf numFmtId="0" fontId="2" fillId="0" borderId="1" xfId="24" applyNumberFormat="1" applyBorder="1" applyProtection="1"/>
    <xf numFmtId="0" fontId="8" fillId="0" borderId="1" xfId="20" applyNumberFormat="1" applyFont="1" applyBorder="1" applyProtection="1">
      <alignment horizontal="center" shrinkToFit="1"/>
    </xf>
    <xf numFmtId="0" fontId="9" fillId="0" borderId="0" xfId="0" applyFont="1" applyProtection="1">
      <protection locked="0"/>
    </xf>
    <xf numFmtId="4" fontId="8" fillId="0" borderId="1" xfId="11" applyNumberFormat="1" applyFont="1" applyBorder="1" applyProtection="1"/>
    <xf numFmtId="4" fontId="8" fillId="0" borderId="1" xfId="28" applyNumberFormat="1" applyFont="1" applyBorder="1" applyProtection="1"/>
    <xf numFmtId="0" fontId="8" fillId="0" borderId="1" xfId="24" applyNumberFormat="1" applyFont="1" applyBorder="1" applyProtection="1"/>
    <xf numFmtId="4" fontId="8" fillId="0" borderId="1" xfId="24" applyNumberFormat="1" applyFont="1" applyBorder="1" applyProtection="1"/>
    <xf numFmtId="4" fontId="2" fillId="0" borderId="1" xfId="24" applyNumberFormat="1" applyBorder="1" applyProtection="1"/>
    <xf numFmtId="0" fontId="10" fillId="0" borderId="0" xfId="0" applyFont="1" applyProtection="1">
      <protection locked="0"/>
    </xf>
    <xf numFmtId="0" fontId="10" fillId="0" borderId="13" xfId="0" applyFont="1" applyBorder="1" applyProtection="1">
      <protection locked="0"/>
    </xf>
    <xf numFmtId="165" fontId="10" fillId="0" borderId="13" xfId="0" applyNumberFormat="1" applyFont="1" applyBorder="1" applyProtection="1">
      <protection locked="0"/>
    </xf>
    <xf numFmtId="0" fontId="10" fillId="0" borderId="1" xfId="0" applyFont="1" applyBorder="1" applyProtection="1">
      <protection locked="0"/>
    </xf>
    <xf numFmtId="165" fontId="10" fillId="0" borderId="13" xfId="0" applyNumberFormat="1" applyFont="1" applyBorder="1" applyAlignment="1" applyProtection="1">
      <protection locked="0"/>
    </xf>
    <xf numFmtId="165" fontId="10" fillId="3" borderId="13" xfId="0" applyNumberFormat="1" applyFont="1" applyFill="1" applyBorder="1" applyProtection="1">
      <protection locked="0"/>
    </xf>
    <xf numFmtId="165" fontId="10" fillId="0" borderId="26" xfId="0" applyNumberFormat="1" applyFont="1" applyBorder="1" applyProtection="1">
      <protection locked="0"/>
    </xf>
    <xf numFmtId="0" fontId="11" fillId="0" borderId="2" xfId="17" applyNumberFormat="1" applyFont="1" applyProtection="1">
      <alignment horizontal="center"/>
    </xf>
    <xf numFmtId="0" fontId="11" fillId="0" borderId="22" xfId="17" applyNumberFormat="1" applyFont="1" applyBorder="1" applyProtection="1">
      <alignment horizontal="center"/>
    </xf>
    <xf numFmtId="49" fontId="11" fillId="0" borderId="2" xfId="18" applyNumberFormat="1" applyFont="1" applyProtection="1">
      <alignment horizontal="center"/>
    </xf>
    <xf numFmtId="0" fontId="11" fillId="0" borderId="2" xfId="19" applyNumberFormat="1" applyFont="1" applyAlignment="1" applyProtection="1">
      <alignment horizontal="left" wrapText="1"/>
    </xf>
    <xf numFmtId="164" fontId="11" fillId="0" borderId="2" xfId="21" applyNumberFormat="1" applyFont="1" applyProtection="1">
      <alignment horizontal="right" shrinkToFit="1"/>
    </xf>
    <xf numFmtId="0" fontId="11" fillId="3" borderId="2" xfId="20" applyNumberFormat="1" applyFont="1" applyFill="1" applyProtection="1">
      <alignment horizontal="center" shrinkToFit="1"/>
    </xf>
    <xf numFmtId="164" fontId="11" fillId="0" borderId="22" xfId="21" applyNumberFormat="1" applyFont="1" applyBorder="1" applyProtection="1">
      <alignment horizontal="right" shrinkToFit="1"/>
    </xf>
    <xf numFmtId="0" fontId="11" fillId="0" borderId="2" xfId="17" applyNumberFormat="1" applyFont="1" applyAlignment="1" applyProtection="1">
      <alignment horizontal="center" wrapText="1"/>
    </xf>
    <xf numFmtId="0" fontId="11" fillId="3" borderId="2" xfId="17" applyNumberFormat="1" applyFont="1" applyFill="1" applyProtection="1">
      <alignment horizontal="center"/>
    </xf>
    <xf numFmtId="164" fontId="11" fillId="3" borderId="2" xfId="21" applyNumberFormat="1" applyFont="1" applyFill="1" applyProtection="1">
      <alignment horizontal="right" shrinkToFit="1"/>
    </xf>
    <xf numFmtId="164" fontId="11" fillId="3" borderId="22" xfId="21" applyNumberFormat="1" applyFont="1" applyFill="1" applyBorder="1" applyProtection="1">
      <alignment horizontal="right" shrinkToFit="1"/>
    </xf>
    <xf numFmtId="49" fontId="11" fillId="0" borderId="11" xfId="18" applyNumberFormat="1" applyFont="1" applyBorder="1" applyProtection="1">
      <alignment horizontal="center"/>
    </xf>
    <xf numFmtId="0" fontId="11" fillId="0" borderId="11" xfId="19" applyNumberFormat="1" applyFont="1" applyBorder="1" applyAlignment="1" applyProtection="1">
      <alignment horizontal="left" wrapText="1"/>
    </xf>
    <xf numFmtId="0" fontId="11" fillId="0" borderId="11" xfId="17" applyNumberFormat="1" applyFont="1" applyBorder="1" applyProtection="1">
      <alignment horizontal="center"/>
    </xf>
    <xf numFmtId="164" fontId="11" fillId="0" borderId="11" xfId="21" applyNumberFormat="1" applyFont="1" applyBorder="1" applyProtection="1">
      <alignment horizontal="right" shrinkToFit="1"/>
    </xf>
    <xf numFmtId="164" fontId="11" fillId="0" borderId="23" xfId="21" applyNumberFormat="1" applyFont="1" applyBorder="1" applyProtection="1">
      <alignment horizontal="right" shrinkToFit="1"/>
    </xf>
    <xf numFmtId="49" fontId="11" fillId="0" borderId="17" xfId="18" applyNumberFormat="1" applyFont="1" applyBorder="1" applyProtection="1">
      <alignment horizontal="center"/>
    </xf>
    <xf numFmtId="0" fontId="11" fillId="0" borderId="27" xfId="17" applyNumberFormat="1" applyFont="1" applyBorder="1" applyProtection="1">
      <alignment horizontal="center"/>
    </xf>
    <xf numFmtId="0" fontId="11" fillId="0" borderId="28" xfId="17" applyNumberFormat="1" applyFont="1" applyBorder="1" applyProtection="1">
      <alignment horizontal="center"/>
    </xf>
    <xf numFmtId="164" fontId="11" fillId="0" borderId="27" xfId="21" applyNumberFormat="1" applyFont="1" applyBorder="1" applyProtection="1">
      <alignment horizontal="right" shrinkToFit="1"/>
    </xf>
    <xf numFmtId="0" fontId="11" fillId="0" borderId="28" xfId="20" applyNumberFormat="1" applyFont="1" applyBorder="1" applyProtection="1">
      <alignment horizontal="center" shrinkToFit="1"/>
    </xf>
    <xf numFmtId="164" fontId="11" fillId="0" borderId="19" xfId="21" applyNumberFormat="1" applyFont="1" applyBorder="1" applyProtection="1">
      <alignment horizontal="right" shrinkToFit="1"/>
    </xf>
    <xf numFmtId="49" fontId="11" fillId="0" borderId="17" xfId="18" applyNumberFormat="1" applyFont="1" applyBorder="1" applyAlignment="1" applyProtection="1">
      <alignment horizontal="center"/>
    </xf>
    <xf numFmtId="0" fontId="11" fillId="0" borderId="17" xfId="19" applyNumberFormat="1" applyFont="1" applyBorder="1" applyAlignment="1" applyProtection="1">
      <alignment horizontal="left" wrapText="1"/>
    </xf>
    <xf numFmtId="0" fontId="12" fillId="0" borderId="17" xfId="17" applyNumberFormat="1" applyFont="1" applyBorder="1" applyAlignment="1" applyProtection="1">
      <alignment horizontal="center" wrapText="1"/>
    </xf>
    <xf numFmtId="0" fontId="11" fillId="3" borderId="12" xfId="17" applyNumberFormat="1" applyFont="1" applyFill="1" applyBorder="1" applyAlignment="1" applyProtection="1">
      <alignment horizontal="center"/>
    </xf>
    <xf numFmtId="164" fontId="11" fillId="0" borderId="17" xfId="21" applyNumberFormat="1" applyFont="1" applyBorder="1" applyAlignment="1" applyProtection="1">
      <alignment horizontal="right" shrinkToFit="1"/>
    </xf>
    <xf numFmtId="0" fontId="11" fillId="3" borderId="12" xfId="20" applyNumberFormat="1" applyFont="1" applyFill="1" applyBorder="1" applyAlignment="1" applyProtection="1">
      <alignment horizontal="center" shrinkToFit="1"/>
    </xf>
    <xf numFmtId="164" fontId="11" fillId="0" borderId="24" xfId="21" applyNumberFormat="1" applyFont="1" applyBorder="1" applyAlignment="1" applyProtection="1">
      <alignment horizontal="right" shrinkToFit="1"/>
    </xf>
    <xf numFmtId="0" fontId="11" fillId="0" borderId="20" xfId="17" applyNumberFormat="1" applyFont="1" applyBorder="1" applyAlignment="1" applyProtection="1">
      <alignment horizontal="center" wrapText="1"/>
    </xf>
    <xf numFmtId="0" fontId="11" fillId="0" borderId="13" xfId="17" applyNumberFormat="1" applyFont="1" applyBorder="1" applyAlignment="1" applyProtection="1">
      <alignment horizontal="center"/>
    </xf>
    <xf numFmtId="164" fontId="11" fillId="0" borderId="18" xfId="21" applyNumberFormat="1" applyFont="1" applyBorder="1" applyAlignment="1" applyProtection="1">
      <alignment horizontal="right" shrinkToFit="1"/>
    </xf>
    <xf numFmtId="0" fontId="11" fillId="0" borderId="21" xfId="20" applyNumberFormat="1" applyFont="1" applyBorder="1" applyAlignment="1" applyProtection="1">
      <alignment horizontal="center" shrinkToFit="1"/>
    </xf>
    <xf numFmtId="164" fontId="11" fillId="0" borderId="1" xfId="21" applyNumberFormat="1" applyFont="1" applyBorder="1" applyAlignment="1" applyProtection="1">
      <alignment horizontal="right" shrinkToFit="1"/>
    </xf>
    <xf numFmtId="0" fontId="11" fillId="0" borderId="16" xfId="23" applyNumberFormat="1" applyFont="1" applyBorder="1" applyProtection="1"/>
    <xf numFmtId="0" fontId="11" fillId="0" borderId="14" xfId="24" applyNumberFormat="1" applyFont="1" applyBorder="1" applyProtection="1"/>
    <xf numFmtId="0" fontId="11" fillId="0" borderId="13" xfId="17" applyNumberFormat="1" applyFont="1" applyBorder="1" applyProtection="1">
      <alignment horizontal="center"/>
    </xf>
    <xf numFmtId="164" fontId="11" fillId="0" borderId="15" xfId="21" applyNumberFormat="1" applyFont="1" applyBorder="1" applyProtection="1">
      <alignment horizontal="right" shrinkToFit="1"/>
    </xf>
    <xf numFmtId="164" fontId="11" fillId="0" borderId="14" xfId="21" applyNumberFormat="1" applyFont="1" applyBorder="1" applyProtection="1">
      <alignment horizontal="right" shrinkToFit="1"/>
    </xf>
    <xf numFmtId="0" fontId="11" fillId="3" borderId="11" xfId="17" applyNumberFormat="1" applyFont="1" applyFill="1" applyBorder="1" applyProtection="1">
      <alignment horizontal="center"/>
    </xf>
    <xf numFmtId="0" fontId="11" fillId="3" borderId="11" xfId="20" applyNumberFormat="1" applyFont="1" applyFill="1" applyBorder="1" applyProtection="1">
      <alignment horizontal="center" shrinkToFit="1"/>
    </xf>
    <xf numFmtId="0" fontId="11" fillId="0" borderId="29" xfId="19" applyNumberFormat="1" applyFont="1" applyBorder="1" applyAlignment="1" applyProtection="1">
      <alignment horizontal="left" wrapText="1"/>
    </xf>
    <xf numFmtId="49" fontId="11" fillId="0" borderId="30" xfId="18" applyNumberFormat="1" applyFont="1" applyBorder="1" applyAlignment="1" applyProtection="1">
      <alignment horizontal="center"/>
    </xf>
    <xf numFmtId="0" fontId="11" fillId="0" borderId="2" xfId="16" applyNumberFormat="1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right"/>
      <protection locked="0"/>
    </xf>
    <xf numFmtId="0" fontId="10" fillId="0" borderId="0" xfId="0" applyFont="1" applyAlignment="1">
      <alignment horizontal="right"/>
    </xf>
    <xf numFmtId="0" fontId="11" fillId="0" borderId="23" xfId="14" applyNumberFormat="1" applyFont="1" applyBorder="1" applyAlignment="1" applyProtection="1">
      <alignment horizontal="center" vertical="top" wrapText="1"/>
    </xf>
    <xf numFmtId="0" fontId="11" fillId="0" borderId="25" xfId="14" applyNumberFormat="1" applyFont="1" applyBorder="1" applyAlignment="1" applyProtection="1">
      <alignment horizontal="center" vertical="top" wrapText="1"/>
    </xf>
    <xf numFmtId="0" fontId="11" fillId="0" borderId="13" xfId="14" applyNumberFormat="1" applyFont="1" applyBorder="1" applyAlignment="1" applyProtection="1">
      <alignment horizontal="center" vertical="top" wrapText="1"/>
    </xf>
    <xf numFmtId="0" fontId="11" fillId="0" borderId="2" xfId="12" applyNumberFormat="1" applyFont="1" applyBorder="1" applyAlignment="1" applyProtection="1">
      <alignment horizontal="center" vertical="top" wrapText="1"/>
    </xf>
    <xf numFmtId="0" fontId="11" fillId="0" borderId="2" xfId="12" applyFont="1" applyBorder="1" applyAlignment="1" applyProtection="1">
      <alignment horizontal="center" vertical="top" wrapText="1"/>
      <protection locked="0"/>
    </xf>
    <xf numFmtId="0" fontId="11" fillId="0" borderId="2" xfId="13" applyNumberFormat="1" applyFont="1" applyBorder="1" applyAlignment="1" applyProtection="1">
      <alignment horizontal="center" vertical="top" wrapText="1"/>
    </xf>
    <xf numFmtId="0" fontId="11" fillId="0" borderId="2" xfId="13" applyFont="1" applyBorder="1" applyAlignment="1" applyProtection="1">
      <alignment horizontal="center" vertical="top" wrapText="1"/>
      <protection locked="0"/>
    </xf>
    <xf numFmtId="0" fontId="11" fillId="0" borderId="2" xfId="14" applyNumberFormat="1" applyFont="1" applyBorder="1" applyAlignment="1" applyProtection="1">
      <alignment horizontal="center" vertical="top"/>
    </xf>
    <xf numFmtId="0" fontId="11" fillId="0" borderId="2" xfId="14" applyFont="1" applyBorder="1" applyAlignment="1" applyProtection="1">
      <alignment horizontal="center" vertical="top"/>
      <protection locked="0"/>
    </xf>
    <xf numFmtId="2" fontId="11" fillId="0" borderId="1" xfId="8" applyNumberFormat="1" applyFont="1" applyBorder="1" applyAlignment="1" applyProtection="1">
      <alignment horizontal="center"/>
    </xf>
    <xf numFmtId="2" fontId="11" fillId="0" borderId="1" xfId="8" applyNumberFormat="1" applyFont="1" applyBorder="1" applyAlignment="1" applyProtection="1">
      <alignment horizontal="center"/>
      <protection locked="0"/>
    </xf>
    <xf numFmtId="2" fontId="0" fillId="0" borderId="0" xfId="0" applyNumberFormat="1" applyFont="1" applyAlignment="1"/>
    <xf numFmtId="0" fontId="11" fillId="0" borderId="1" xfId="8" applyNumberFormat="1" applyFont="1" applyBorder="1" applyAlignment="1" applyProtection="1">
      <alignment horizontal="center" vertical="top" wrapText="1"/>
    </xf>
    <xf numFmtId="0" fontId="11" fillId="0" borderId="1" xfId="8" applyFont="1" applyBorder="1" applyAlignment="1" applyProtection="1">
      <alignment horizontal="center" vertical="top" wrapText="1"/>
      <protection locked="0"/>
    </xf>
    <xf numFmtId="0" fontId="0" fillId="0" borderId="0" xfId="0" applyFont="1" applyAlignment="1">
      <alignment vertical="top" wrapText="1"/>
    </xf>
    <xf numFmtId="0" fontId="0" fillId="0" borderId="0" xfId="0" applyFont="1" applyProtection="1">
      <protection locked="0"/>
    </xf>
    <xf numFmtId="0" fontId="11" fillId="0" borderId="27" xfId="19" applyNumberFormat="1" applyFont="1" applyBorder="1" applyAlignment="1" applyProtection="1">
      <alignment horizontal="left" wrapText="1"/>
    </xf>
    <xf numFmtId="0" fontId="11" fillId="0" borderId="2" xfId="17" applyNumberFormat="1" applyFont="1" applyAlignment="1" applyProtection="1">
      <alignment horizontal="left" wrapText="1"/>
    </xf>
    <xf numFmtId="0" fontId="10" fillId="0" borderId="13" xfId="0" applyFont="1" applyBorder="1" applyAlignment="1" applyProtection="1">
      <alignment horizontal="center"/>
      <protection locked="0"/>
    </xf>
    <xf numFmtId="165" fontId="10" fillId="0" borderId="13" xfId="0" applyNumberFormat="1" applyFont="1" applyBorder="1" applyAlignment="1" applyProtection="1">
      <alignment horizontal="center"/>
      <protection locked="0"/>
    </xf>
  </cellXfs>
  <cellStyles count="37">
    <cellStyle name="br" xfId="31"/>
    <cellStyle name="col" xfId="30"/>
    <cellStyle name="st35" xfId="19"/>
    <cellStyle name="style0" xfId="32"/>
    <cellStyle name="td" xfId="33"/>
    <cellStyle name="tr" xfId="29"/>
    <cellStyle name="xl21" xfId="34"/>
    <cellStyle name="xl22" xfId="1"/>
    <cellStyle name="xl23" xfId="8"/>
    <cellStyle name="xl24" xfId="9"/>
    <cellStyle name="xl25" xfId="10"/>
    <cellStyle name="xl26" xfId="12"/>
    <cellStyle name="xl27" xfId="16"/>
    <cellStyle name="xl28" xfId="17"/>
    <cellStyle name="xl29" xfId="35"/>
    <cellStyle name="xl30" xfId="18"/>
    <cellStyle name="xl31" xfId="23"/>
    <cellStyle name="xl32" xfId="25"/>
    <cellStyle name="xl33" xfId="26"/>
    <cellStyle name="xl34" xfId="27"/>
    <cellStyle name="xl35" xfId="13"/>
    <cellStyle name="xl36" xfId="24"/>
    <cellStyle name="xl37" xfId="14"/>
    <cellStyle name="xl38" xfId="20"/>
    <cellStyle name="xl39" xfId="36"/>
    <cellStyle name="xl40" xfId="21"/>
    <cellStyle name="xl41" xfId="11"/>
    <cellStyle name="xl42" xfId="28"/>
    <cellStyle name="xl43" xfId="2"/>
    <cellStyle name="xl44" xfId="4"/>
    <cellStyle name="xl45" xfId="6"/>
    <cellStyle name="xl46" xfId="15"/>
    <cellStyle name="xl47" xfId="3"/>
    <cellStyle name="xl48" xfId="5"/>
    <cellStyle name="xl49" xfId="7"/>
    <cellStyle name="xl50" xfId="2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view="pageBreakPreview" zoomScale="60" zoomScaleNormal="100" workbookViewId="0">
      <selection activeCell="F42" sqref="F42"/>
    </sheetView>
  </sheetViews>
  <sheetFormatPr defaultRowHeight="15" x14ac:dyDescent="0.25"/>
  <cols>
    <col min="1" max="1" width="5.42578125" style="1" customWidth="1"/>
    <col min="2" max="2" width="49.42578125" style="1" customWidth="1"/>
    <col min="3" max="3" width="11.42578125" style="1" customWidth="1"/>
    <col min="4" max="4" width="13.28515625" style="1" customWidth="1"/>
    <col min="5" max="5" width="11.140625" style="1" customWidth="1"/>
    <col min="6" max="6" width="12.85546875" style="1" customWidth="1"/>
    <col min="7" max="7" width="10.7109375" style="1" customWidth="1"/>
    <col min="8" max="8" width="11.85546875" style="13" customWidth="1"/>
    <col min="9" max="9" width="13.28515625" style="13" customWidth="1"/>
    <col min="10" max="16384" width="9.140625" style="1"/>
  </cols>
  <sheetData>
    <row r="1" spans="1:9" x14ac:dyDescent="0.25">
      <c r="A1" s="64" t="s">
        <v>63</v>
      </c>
      <c r="B1" s="65"/>
      <c r="C1" s="65"/>
      <c r="D1" s="65"/>
      <c r="E1" s="65"/>
      <c r="F1" s="65"/>
      <c r="G1" s="65"/>
      <c r="H1" s="65"/>
      <c r="I1" s="65"/>
    </row>
    <row r="2" spans="1:9" ht="33.75" customHeight="1" x14ac:dyDescent="0.25">
      <c r="A2" s="75" t="s">
        <v>0</v>
      </c>
      <c r="B2" s="76"/>
      <c r="C2" s="76"/>
      <c r="D2" s="76"/>
      <c r="E2" s="76"/>
      <c r="F2" s="76"/>
      <c r="G2" s="76"/>
      <c r="H2" s="77"/>
      <c r="I2" s="77"/>
    </row>
    <row r="3" spans="1:9" ht="61.5" customHeight="1" x14ac:dyDescent="0.25">
      <c r="A3" s="78" t="s">
        <v>65</v>
      </c>
      <c r="B3" s="79"/>
      <c r="C3" s="79"/>
      <c r="D3" s="79"/>
      <c r="E3" s="79"/>
      <c r="F3" s="79"/>
      <c r="G3" s="79"/>
      <c r="H3" s="80"/>
      <c r="I3" s="80"/>
    </row>
    <row r="4" spans="1:9" ht="21" customHeight="1" x14ac:dyDescent="0.25">
      <c r="A4" s="69" t="s">
        <v>1</v>
      </c>
      <c r="B4" s="70"/>
      <c r="C4" s="71" t="s">
        <v>2</v>
      </c>
      <c r="D4" s="73" t="s">
        <v>45</v>
      </c>
      <c r="E4" s="74"/>
      <c r="F4" s="73" t="s">
        <v>44</v>
      </c>
      <c r="G4" s="74"/>
      <c r="H4" s="66" t="s">
        <v>52</v>
      </c>
      <c r="I4" s="68" t="s">
        <v>53</v>
      </c>
    </row>
    <row r="5" spans="1:9" ht="54.75" customHeight="1" x14ac:dyDescent="0.25">
      <c r="A5" s="63" t="s">
        <v>20</v>
      </c>
      <c r="B5" s="63" t="s">
        <v>3</v>
      </c>
      <c r="C5" s="72"/>
      <c r="D5" s="63" t="s">
        <v>15</v>
      </c>
      <c r="E5" s="63" t="s">
        <v>47</v>
      </c>
      <c r="F5" s="63" t="s">
        <v>15</v>
      </c>
      <c r="G5" s="63" t="s">
        <v>47</v>
      </c>
      <c r="H5" s="67"/>
      <c r="I5" s="68"/>
    </row>
    <row r="6" spans="1:9" x14ac:dyDescent="0.25">
      <c r="A6" s="20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1">
        <v>7</v>
      </c>
      <c r="H6" s="84">
        <v>8</v>
      </c>
      <c r="I6" s="84">
        <v>9</v>
      </c>
    </row>
    <row r="7" spans="1:9" s="81" customFormat="1" ht="45" x14ac:dyDescent="0.25">
      <c r="A7" s="20"/>
      <c r="B7" s="83" t="s">
        <v>64</v>
      </c>
      <c r="C7" s="20"/>
      <c r="D7" s="20"/>
      <c r="E7" s="20"/>
      <c r="F7" s="20"/>
      <c r="G7" s="21"/>
      <c r="H7" s="14"/>
      <c r="I7" s="14"/>
    </row>
    <row r="8" spans="1:9" ht="30" x14ac:dyDescent="0.25">
      <c r="A8" s="22" t="s">
        <v>21</v>
      </c>
      <c r="B8" s="23" t="s">
        <v>5</v>
      </c>
      <c r="C8" s="20" t="s">
        <v>16</v>
      </c>
      <c r="D8" s="20">
        <v>597</v>
      </c>
      <c r="E8" s="24">
        <v>125040.7</v>
      </c>
      <c r="F8" s="25">
        <v>592</v>
      </c>
      <c r="G8" s="26">
        <v>121013</v>
      </c>
      <c r="H8" s="15">
        <f>E8/D8</f>
        <v>209.44840871021776</v>
      </c>
      <c r="I8" s="15">
        <f>G8/F8</f>
        <v>204.41385135135135</v>
      </c>
    </row>
    <row r="9" spans="1:9" ht="30" x14ac:dyDescent="0.25">
      <c r="A9" s="22" t="s">
        <v>22</v>
      </c>
      <c r="B9" s="23" t="s">
        <v>6</v>
      </c>
      <c r="C9" s="20" t="s">
        <v>16</v>
      </c>
      <c r="D9" s="20">
        <v>680</v>
      </c>
      <c r="E9" s="24">
        <v>142422.79999999999</v>
      </c>
      <c r="F9" s="25">
        <v>681</v>
      </c>
      <c r="G9" s="26">
        <v>139200.29999999999</v>
      </c>
      <c r="H9" s="15">
        <f>E9/D9</f>
        <v>209.44529411764705</v>
      </c>
      <c r="I9" s="15">
        <f t="shared" ref="I9:I29" si="0">G9/F9</f>
        <v>204.40572687224667</v>
      </c>
    </row>
    <row r="10" spans="1:9" ht="60" x14ac:dyDescent="0.25">
      <c r="A10" s="22" t="s">
        <v>23</v>
      </c>
      <c r="B10" s="23" t="s">
        <v>18</v>
      </c>
      <c r="C10" s="20" t="s">
        <v>16</v>
      </c>
      <c r="D10" s="20">
        <v>2</v>
      </c>
      <c r="E10" s="24">
        <v>418.2</v>
      </c>
      <c r="F10" s="25">
        <v>2</v>
      </c>
      <c r="G10" s="26">
        <v>408.1</v>
      </c>
      <c r="H10" s="15">
        <f>E10/D10</f>
        <v>209.1</v>
      </c>
      <c r="I10" s="15">
        <f t="shared" si="0"/>
        <v>204.05</v>
      </c>
    </row>
    <row r="11" spans="1:9" ht="30" x14ac:dyDescent="0.25">
      <c r="A11" s="22" t="s">
        <v>24</v>
      </c>
      <c r="B11" s="23" t="s">
        <v>7</v>
      </c>
      <c r="C11" s="20" t="s">
        <v>16</v>
      </c>
      <c r="D11" s="20">
        <v>156</v>
      </c>
      <c r="E11" s="24">
        <v>32673.4</v>
      </c>
      <c r="F11" s="25">
        <v>152</v>
      </c>
      <c r="G11" s="26">
        <v>31069.7</v>
      </c>
      <c r="H11" s="15">
        <f t="shared" ref="H11:H29" si="1">E11/D11</f>
        <v>209.4448717948718</v>
      </c>
      <c r="I11" s="15">
        <f t="shared" si="0"/>
        <v>204.40592105263158</v>
      </c>
    </row>
    <row r="12" spans="1:9" ht="60" x14ac:dyDescent="0.25">
      <c r="A12" s="22" t="s">
        <v>25</v>
      </c>
      <c r="B12" s="23" t="s">
        <v>19</v>
      </c>
      <c r="C12" s="20" t="s">
        <v>16</v>
      </c>
      <c r="D12" s="20">
        <v>2</v>
      </c>
      <c r="E12" s="24">
        <v>418.2</v>
      </c>
      <c r="F12" s="25">
        <v>2</v>
      </c>
      <c r="G12" s="26">
        <v>408.1</v>
      </c>
      <c r="H12" s="15">
        <f t="shared" si="1"/>
        <v>209.1</v>
      </c>
      <c r="I12" s="15">
        <f t="shared" si="0"/>
        <v>204.05</v>
      </c>
    </row>
    <row r="13" spans="1:9" ht="33.75" customHeight="1" x14ac:dyDescent="0.25">
      <c r="A13" s="22" t="s">
        <v>26</v>
      </c>
      <c r="B13" s="23" t="s">
        <v>38</v>
      </c>
      <c r="C13" s="20" t="s">
        <v>16</v>
      </c>
      <c r="D13" s="20">
        <v>29</v>
      </c>
      <c r="E13" s="24">
        <v>6063.9</v>
      </c>
      <c r="F13" s="25">
        <v>31</v>
      </c>
      <c r="G13" s="26">
        <v>6326</v>
      </c>
      <c r="H13" s="15">
        <f t="shared" si="1"/>
        <v>209.1</v>
      </c>
      <c r="I13" s="15">
        <f t="shared" si="0"/>
        <v>204.06451612903226</v>
      </c>
    </row>
    <row r="14" spans="1:9" ht="32.25" customHeight="1" x14ac:dyDescent="0.25">
      <c r="A14" s="22" t="s">
        <v>27</v>
      </c>
      <c r="B14" s="23" t="s">
        <v>10</v>
      </c>
      <c r="C14" s="20" t="s">
        <v>16</v>
      </c>
      <c r="D14" s="20">
        <v>153</v>
      </c>
      <c r="E14" s="24">
        <v>46981.9</v>
      </c>
      <c r="F14" s="25">
        <v>150</v>
      </c>
      <c r="G14" s="26">
        <v>44675.4</v>
      </c>
      <c r="H14" s="15">
        <f t="shared" si="1"/>
        <v>307.07124183006539</v>
      </c>
      <c r="I14" s="15">
        <f t="shared" si="0"/>
        <v>297.83600000000001</v>
      </c>
    </row>
    <row r="15" spans="1:9" ht="32.25" customHeight="1" x14ac:dyDescent="0.25">
      <c r="A15" s="22" t="s">
        <v>28</v>
      </c>
      <c r="B15" s="23" t="s">
        <v>11</v>
      </c>
      <c r="C15" s="20" t="s">
        <v>16</v>
      </c>
      <c r="D15" s="20">
        <v>575</v>
      </c>
      <c r="E15" s="24">
        <v>165243.20000000001</v>
      </c>
      <c r="F15" s="25">
        <v>558</v>
      </c>
      <c r="G15" s="26">
        <v>154437.9</v>
      </c>
      <c r="H15" s="15">
        <f t="shared" si="1"/>
        <v>287.37947826086958</v>
      </c>
      <c r="I15" s="15">
        <f t="shared" si="0"/>
        <v>276.77043010752686</v>
      </c>
    </row>
    <row r="16" spans="1:9" ht="30" x14ac:dyDescent="0.25">
      <c r="A16" s="22" t="s">
        <v>29</v>
      </c>
      <c r="B16" s="23" t="s">
        <v>39</v>
      </c>
      <c r="C16" s="20" t="s">
        <v>16</v>
      </c>
      <c r="D16" s="20">
        <v>1653</v>
      </c>
      <c r="E16" s="24">
        <v>95833.8</v>
      </c>
      <c r="F16" s="25">
        <v>1631</v>
      </c>
      <c r="G16" s="26">
        <v>94715</v>
      </c>
      <c r="H16" s="15">
        <f t="shared" si="1"/>
        <v>57.975680580762251</v>
      </c>
      <c r="I16" s="15">
        <f t="shared" si="0"/>
        <v>58.071735131820972</v>
      </c>
    </row>
    <row r="17" spans="1:9" x14ac:dyDescent="0.25">
      <c r="A17" s="22" t="s">
        <v>30</v>
      </c>
      <c r="B17" s="23" t="s">
        <v>8</v>
      </c>
      <c r="C17" s="20" t="s">
        <v>16</v>
      </c>
      <c r="D17" s="20">
        <v>878</v>
      </c>
      <c r="E17" s="24">
        <v>19265.599999999999</v>
      </c>
      <c r="F17" s="25">
        <v>877</v>
      </c>
      <c r="G17" s="26">
        <v>17487.8</v>
      </c>
      <c r="H17" s="15">
        <f t="shared" si="1"/>
        <v>21.942596810933939</v>
      </c>
      <c r="I17" s="15">
        <f t="shared" si="0"/>
        <v>19.940478905359178</v>
      </c>
    </row>
    <row r="18" spans="1:9" ht="48.75" customHeight="1" x14ac:dyDescent="0.25">
      <c r="A18" s="22" t="s">
        <v>31</v>
      </c>
      <c r="B18" s="23" t="s">
        <v>40</v>
      </c>
      <c r="C18" s="27" t="s">
        <v>49</v>
      </c>
      <c r="D18" s="20">
        <v>9836</v>
      </c>
      <c r="E18" s="24">
        <v>10685.7</v>
      </c>
      <c r="F18" s="25">
        <v>9918</v>
      </c>
      <c r="G18" s="26">
        <v>10685.7</v>
      </c>
      <c r="H18" s="15">
        <f t="shared" si="1"/>
        <v>1.0863867425782838</v>
      </c>
      <c r="I18" s="15">
        <f t="shared" si="0"/>
        <v>1.0774047186932849</v>
      </c>
    </row>
    <row r="19" spans="1:9" ht="45" x14ac:dyDescent="0.25">
      <c r="A19" s="22" t="s">
        <v>32</v>
      </c>
      <c r="B19" s="23" t="s">
        <v>4</v>
      </c>
      <c r="C19" s="20" t="s">
        <v>16</v>
      </c>
      <c r="D19" s="20">
        <v>364</v>
      </c>
      <c r="E19" s="24">
        <v>41698.300000000003</v>
      </c>
      <c r="F19" s="25">
        <v>434</v>
      </c>
      <c r="G19" s="26">
        <v>41697.1</v>
      </c>
      <c r="H19" s="15">
        <f t="shared" si="1"/>
        <v>114.55576923076924</v>
      </c>
      <c r="I19" s="15">
        <f t="shared" si="0"/>
        <v>96.076267281105984</v>
      </c>
    </row>
    <row r="20" spans="1:9" ht="30" x14ac:dyDescent="0.25">
      <c r="A20" s="22" t="s">
        <v>33</v>
      </c>
      <c r="B20" s="23" t="s">
        <v>41</v>
      </c>
      <c r="C20" s="20" t="s">
        <v>61</v>
      </c>
      <c r="D20" s="28">
        <v>11844</v>
      </c>
      <c r="E20" s="29">
        <v>6283.4</v>
      </c>
      <c r="F20" s="25">
        <v>11950</v>
      </c>
      <c r="G20" s="30">
        <v>6278.6</v>
      </c>
      <c r="H20" s="18">
        <f t="shared" si="1"/>
        <v>0.53051334008780815</v>
      </c>
      <c r="I20" s="18">
        <f t="shared" si="0"/>
        <v>0.52540585774058579</v>
      </c>
    </row>
    <row r="21" spans="1:9" ht="45" x14ac:dyDescent="0.25">
      <c r="A21" s="22" t="s">
        <v>34</v>
      </c>
      <c r="B21" s="23" t="s">
        <v>13</v>
      </c>
      <c r="C21" s="20" t="s">
        <v>16</v>
      </c>
      <c r="D21" s="20">
        <v>27</v>
      </c>
      <c r="E21" s="24">
        <v>3625.6</v>
      </c>
      <c r="F21" s="25">
        <v>27</v>
      </c>
      <c r="G21" s="26">
        <v>3599.8</v>
      </c>
      <c r="H21" s="15">
        <f t="shared" si="1"/>
        <v>134.28148148148148</v>
      </c>
      <c r="I21" s="15">
        <f t="shared" si="0"/>
        <v>133.32592592592593</v>
      </c>
    </row>
    <row r="22" spans="1:9" ht="48" customHeight="1" x14ac:dyDescent="0.25">
      <c r="A22" s="22" t="s">
        <v>35</v>
      </c>
      <c r="B22" s="23" t="s">
        <v>14</v>
      </c>
      <c r="C22" s="20" t="s">
        <v>16</v>
      </c>
      <c r="D22" s="20">
        <v>55</v>
      </c>
      <c r="E22" s="24">
        <v>7385.4</v>
      </c>
      <c r="F22" s="25">
        <v>55</v>
      </c>
      <c r="G22" s="26">
        <v>7332.9</v>
      </c>
      <c r="H22" s="15">
        <f t="shared" si="1"/>
        <v>134.28</v>
      </c>
      <c r="I22" s="15">
        <f t="shared" si="0"/>
        <v>133.32545454545453</v>
      </c>
    </row>
    <row r="23" spans="1:9" ht="45" x14ac:dyDescent="0.25">
      <c r="A23" s="22" t="s">
        <v>36</v>
      </c>
      <c r="B23" s="23" t="s">
        <v>46</v>
      </c>
      <c r="C23" s="20" t="s">
        <v>16</v>
      </c>
      <c r="D23" s="28">
        <v>5</v>
      </c>
      <c r="E23" s="29">
        <v>800</v>
      </c>
      <c r="F23" s="25">
        <v>6</v>
      </c>
      <c r="G23" s="30">
        <v>800</v>
      </c>
      <c r="H23" s="18">
        <f t="shared" si="1"/>
        <v>160</v>
      </c>
      <c r="I23" s="18">
        <f t="shared" si="0"/>
        <v>133.33333333333334</v>
      </c>
    </row>
    <row r="24" spans="1:9" ht="48" customHeight="1" x14ac:dyDescent="0.25">
      <c r="A24" s="22" t="s">
        <v>37</v>
      </c>
      <c r="B24" s="23" t="s">
        <v>62</v>
      </c>
      <c r="C24" s="20" t="s">
        <v>16</v>
      </c>
      <c r="D24" s="28">
        <v>16</v>
      </c>
      <c r="E24" s="29">
        <v>2148.5</v>
      </c>
      <c r="F24" s="25">
        <v>16</v>
      </c>
      <c r="G24" s="30">
        <v>2133.1999999999998</v>
      </c>
      <c r="H24" s="18">
        <f t="shared" si="1"/>
        <v>134.28125</v>
      </c>
      <c r="I24" s="18">
        <f t="shared" si="0"/>
        <v>133.32499999999999</v>
      </c>
    </row>
    <row r="25" spans="1:9" ht="28.5" customHeight="1" x14ac:dyDescent="0.25">
      <c r="A25" s="22" t="s">
        <v>42</v>
      </c>
      <c r="B25" s="23" t="s">
        <v>43</v>
      </c>
      <c r="C25" s="27" t="s">
        <v>48</v>
      </c>
      <c r="D25" s="20">
        <v>74500</v>
      </c>
      <c r="E25" s="24">
        <v>40067.5</v>
      </c>
      <c r="F25" s="25">
        <v>83465</v>
      </c>
      <c r="G25" s="26">
        <v>40067.5</v>
      </c>
      <c r="H25" s="15">
        <f t="shared" si="1"/>
        <v>0.53781879194630877</v>
      </c>
      <c r="I25" s="15">
        <f t="shared" si="0"/>
        <v>0.48005151860061102</v>
      </c>
    </row>
    <row r="26" spans="1:9" ht="60" x14ac:dyDescent="0.25">
      <c r="A26" s="31" t="s">
        <v>50</v>
      </c>
      <c r="B26" s="32" t="s">
        <v>12</v>
      </c>
      <c r="C26" s="33" t="s">
        <v>17</v>
      </c>
      <c r="D26" s="59">
        <v>6695</v>
      </c>
      <c r="E26" s="34">
        <v>11342</v>
      </c>
      <c r="F26" s="60">
        <v>6695</v>
      </c>
      <c r="G26" s="35">
        <v>11342</v>
      </c>
      <c r="H26" s="19">
        <f t="shared" si="1"/>
        <v>1.6941000746825989</v>
      </c>
      <c r="I26" s="19">
        <f t="shared" si="0"/>
        <v>1.6941000746825989</v>
      </c>
    </row>
    <row r="27" spans="1:9" s="81" customFormat="1" ht="30" x14ac:dyDescent="0.25">
      <c r="A27" s="36"/>
      <c r="B27" s="82" t="s">
        <v>58</v>
      </c>
      <c r="C27" s="37"/>
      <c r="D27" s="38"/>
      <c r="E27" s="39"/>
      <c r="F27" s="40"/>
      <c r="G27" s="41"/>
      <c r="H27" s="15"/>
      <c r="I27" s="15"/>
    </row>
    <row r="28" spans="1:9" ht="30" x14ac:dyDescent="0.25">
      <c r="A28" s="42" t="s">
        <v>51</v>
      </c>
      <c r="B28" s="43" t="s">
        <v>55</v>
      </c>
      <c r="C28" s="44" t="s">
        <v>60</v>
      </c>
      <c r="D28" s="45">
        <v>425.05</v>
      </c>
      <c r="E28" s="46">
        <v>3299.3</v>
      </c>
      <c r="F28" s="47">
        <v>425.05</v>
      </c>
      <c r="G28" s="48">
        <v>3299.3</v>
      </c>
      <c r="H28" s="17">
        <f t="shared" si="1"/>
        <v>7.7621456299258913</v>
      </c>
      <c r="I28" s="17">
        <f t="shared" si="0"/>
        <v>7.7621456299258913</v>
      </c>
    </row>
    <row r="29" spans="1:9" ht="27.75" customHeight="1" x14ac:dyDescent="0.25">
      <c r="A29" s="62" t="s">
        <v>57</v>
      </c>
      <c r="B29" s="61" t="s">
        <v>54</v>
      </c>
      <c r="C29" s="49" t="s">
        <v>56</v>
      </c>
      <c r="D29" s="50">
        <v>2458.3000000000002</v>
      </c>
      <c r="E29" s="51">
        <v>4688.8</v>
      </c>
      <c r="F29" s="52">
        <v>2459.6</v>
      </c>
      <c r="G29" s="53">
        <v>4688.8</v>
      </c>
      <c r="H29" s="17">
        <f t="shared" si="1"/>
        <v>1.9073343367367692</v>
      </c>
      <c r="I29" s="17">
        <f t="shared" si="0"/>
        <v>1.9063262319076275</v>
      </c>
    </row>
    <row r="30" spans="1:9" ht="18.75" customHeight="1" x14ac:dyDescent="0.25">
      <c r="A30" s="54"/>
      <c r="B30" s="54" t="s">
        <v>59</v>
      </c>
      <c r="C30" s="55"/>
      <c r="D30" s="56" t="s">
        <v>66</v>
      </c>
      <c r="E30" s="57">
        <f>SUM(E8:E29)</f>
        <v>766386.20000000019</v>
      </c>
      <c r="F30" s="56" t="s">
        <v>66</v>
      </c>
      <c r="G30" s="58">
        <f>SUM(G8:G29)</f>
        <v>741666.20000000007</v>
      </c>
      <c r="H30" s="85" t="s">
        <v>66</v>
      </c>
      <c r="I30" s="85" t="s">
        <v>66</v>
      </c>
    </row>
    <row r="31" spans="1:9" s="3" customFormat="1" x14ac:dyDescent="0.25">
      <c r="A31" s="2" t="s">
        <v>9</v>
      </c>
      <c r="B31" s="2"/>
      <c r="C31" s="5"/>
      <c r="D31" s="6"/>
      <c r="E31" s="12"/>
      <c r="F31" s="6"/>
      <c r="G31" s="8"/>
      <c r="H31" s="16"/>
      <c r="I31" s="16"/>
    </row>
    <row r="32" spans="1:9" s="3" customFormat="1" x14ac:dyDescent="0.25">
      <c r="A32" s="4" t="s">
        <v>9</v>
      </c>
      <c r="B32" s="4"/>
      <c r="C32" s="10"/>
      <c r="D32" s="6"/>
      <c r="E32" s="11"/>
      <c r="F32" s="6"/>
      <c r="G32" s="9"/>
      <c r="H32" s="16"/>
      <c r="I32" s="16"/>
    </row>
    <row r="33" spans="1:4" x14ac:dyDescent="0.25">
      <c r="D33" s="6"/>
    </row>
    <row r="34" spans="1:4" x14ac:dyDescent="0.25">
      <c r="A34" s="7"/>
    </row>
    <row r="35" spans="1:4" x14ac:dyDescent="0.25">
      <c r="A35" s="7"/>
    </row>
  </sheetData>
  <mergeCells count="9">
    <mergeCell ref="A1:I1"/>
    <mergeCell ref="A2:I2"/>
    <mergeCell ref="A3:I3"/>
    <mergeCell ref="H4:H5"/>
    <mergeCell ref="I4:I5"/>
    <mergeCell ref="A4:B4"/>
    <mergeCell ref="C4:C5"/>
    <mergeCell ref="F4:G4"/>
    <mergeCell ref="D4:E4"/>
  </mergeCells>
  <pageMargins left="0.23622047244094491" right="0.23622047244094491" top="0.74803149606299213" bottom="0.55118110236220474" header="0.31496062992125984" footer="0.31496062992125984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68D4F6AC-7D9F-40D3-B3FF-92880297E6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Бабушкина Елена Ивановна</dc:creator>
  <cp:lastModifiedBy>Елена А. Лапкова</cp:lastModifiedBy>
  <cp:lastPrinted>2019-04-26T02:55:50Z</cp:lastPrinted>
  <dcterms:created xsi:type="dcterms:W3CDTF">2017-02-06T23:21:36Z</dcterms:created>
  <dcterms:modified xsi:type="dcterms:W3CDTF">2019-04-26T02:56:04Z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C:\Users\fu_vva\AppData\Local\Кейсистемс\Свод-СМАРТ\ReportManager\sv_0503762_long2016__win_7.xlsx</vt:lpwstr>
  </property>
</Properties>
</file>